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0705700-4941-4FAF-9FD7-B3DBB12A562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N10" i="1"/>
  <c r="P10" i="1" s="1"/>
  <c r="AH10" i="1" l="1"/>
  <c r="AJ10" i="1" s="1"/>
  <c r="AL10" i="1" s="1"/>
  <c r="AL12" i="1" s="1"/>
  <c r="AL13" i="1" s="1"/>
  <c r="AG10" i="1"/>
</calcChain>
</file>

<file path=xl/sharedStrings.xml><?xml version="1.0" encoding="utf-8"?>
<sst xmlns="http://schemas.openxmlformats.org/spreadsheetml/2006/main" count="73" uniqueCount="59">
  <si>
    <t xml:space="preserve"> ชื่อองค์กรปกครองส่วนท้องถิ่น ..... เทศบาลตำบลท่าช้าง .....</t>
  </si>
  <si>
    <t>ภ.ด.ส.7</t>
  </si>
  <si>
    <t>นาง เครือวัลย์ ฉิมพาลี    เลขที่ 22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</si>
  <si>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</si>
  <si>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</si>
  <si>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</si>
  <si>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</si>
  <si>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</si>
  <si>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</si>
  <si>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</si>
  <si>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</si>
  <si>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</si>
  <si>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</si>
  <si>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</si>
  <si>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</si>
  <si>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</si>
  <si>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</si>
  <si>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</si>
  <si>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</si>
  <si>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</si>
  <si>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</si>
  <si>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</si>
  <si>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</si>
  <si>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</si>
  <si>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</si>
  <si>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</si>
  <si>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</si>
  <si>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</si>
  <si>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</si>
  <si>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</si>
  <si>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</si>
  <si>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</si>
  <si>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</si>
  <si>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</si>
  <si>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</si>
  <si>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</si>
  <si>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</si>
  <si>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</si>
  <si>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</si>
  <si>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ค797/2767</t>
  </si>
  <si>
    <t>3150600142454</t>
  </si>
  <si>
    <t>นาง เครือวัลย์ ฉิมพาลี</t>
  </si>
  <si>
    <t>เลขที่ 22 ม.5</t>
  </si>
  <si>
    <t>6038</t>
  </si>
  <si>
    <t>09E076/001</t>
  </si>
  <si>
    <t>โฉนด</t>
  </si>
  <si>
    <t xml:space="preserve">ที่อยู่อาศัย หลังหลัก </t>
  </si>
  <si>
    <t>22 ม.5สี่ร้อย วิเศษชัยชาญ อ่างทอง</t>
  </si>
  <si>
    <t>09E076/001-B001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</si>
  <si>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</si>
  <si>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</si>
  <si>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</si>
  <si>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*ร้านก๋วยเตี๋ยว</t>
  </si>
  <si>
    <t>09B054-B002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</si>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</sst>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3" sqref="A1:AN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/>
      <c r="J10" s="61">
        <v>0</v>
      </c>
      <c r="K10" s="61">
        <v>0</v>
      </c>
      <c r="L10" s="62">
        <v>4.5</v>
      </c>
      <c r="M10" s="61" t="s">
        <v>46</v>
      </c>
      <c r="N10" s="65">
        <f>((J10*400)+(K10*100))+L10</f>
        <v>4.5</v>
      </c>
      <c r="O10" s="65">
        <v>150</v>
      </c>
      <c r="P10" s="65">
        <f>N10*O10</f>
        <v>675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47</v>
      </c>
      <c r="V10" s="64" t="s">
        <v>48</v>
      </c>
      <c r="W10" s="61" t="s">
        <v>49</v>
      </c>
      <c r="X10" s="61" t="s">
        <v>50</v>
      </c>
      <c r="Y10" s="61" t="s">
        <v>51</v>
      </c>
      <c r="Z10" s="65">
        <v>18</v>
      </c>
      <c r="AA10" s="62">
        <v>100</v>
      </c>
      <c r="AB10" s="65">
        <v>6650</v>
      </c>
      <c r="AC10" s="65">
        <f>Z10*AB10</f>
        <v>119700</v>
      </c>
      <c r="AD10" s="63">
        <v>17</v>
      </c>
      <c r="AE10" s="63">
        <v>79</v>
      </c>
      <c r="AF10" s="65">
        <f>(AC10*(100-AE10))/100</f>
        <v>25137</v>
      </c>
      <c r="AG10" s="65">
        <f>AF10+P10</f>
        <v>25812</v>
      </c>
      <c r="AH10" s="65">
        <f>AF10+(P10*(AA10/100))</f>
        <v>25812</v>
      </c>
      <c r="AI10" s="65">
        <v>0</v>
      </c>
      <c r="AJ10" s="65">
        <f>IF((AI10-AH10) &gt; 1,0,IF((AI10-AH10)&lt;0,AH10-AI10,AI10-AH10))</f>
        <v>25812</v>
      </c>
      <c r="AK10" s="65">
        <v>0.3</v>
      </c>
      <c r="AL10" s="65">
        <f>AJ10*(AK10/100)</f>
        <v>77.436000000000007</v>
      </c>
      <c r="AM10" s="11" t="s">
        <v>52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1</v>
      </c>
      <c r="R11" s="61" t="s">
        <v>39</v>
      </c>
      <c r="S11" s="66" t="s">
        <v>40</v>
      </c>
      <c r="T11" s="61" t="s">
        <v>41</v>
      </c>
      <c r="U11" s="61" t="s">
        <v>47</v>
      </c>
      <c r="V11" s="64" t="s">
        <v>53</v>
      </c>
      <c r="W11" s="61" t="s">
        <v>49</v>
      </c>
      <c r="X11" s="61" t="s">
        <v>54</v>
      </c>
      <c r="Y11" s="61" t="s">
        <v>55</v>
      </c>
      <c r="Z11" s="65">
        <v>240</v>
      </c>
      <c r="AA11" s="62">
        <v>100</v>
      </c>
      <c r="AB11" s="65">
        <v>6650</v>
      </c>
      <c r="AC11" s="65">
        <f>Z11*AB11</f>
        <v>1596000</v>
      </c>
      <c r="AD11" s="63">
        <v>36</v>
      </c>
      <c r="AE11" s="63">
        <v>85</v>
      </c>
      <c r="AF11" s="65">
        <f>(AC11*(100-AE11))/100</f>
        <v>239400</v>
      </c>
      <c r="AG11" s="65">
        <f>AF11+P11</f>
        <v>239400</v>
      </c>
      <c r="AH11" s="65">
        <f>AG11</f>
        <v>239400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56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57</v>
      </c>
      <c r="AL12" s="65">
        <f>SUM(AL10:AL11)</f>
        <v>77.436000000000007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58</v>
      </c>
      <c r="AL13" s="65">
        <f>FLOOR((AL12/100)*10,0.01)</f>
        <v>7.74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2021-03-02T02:54:07Z</cp:lastPrinted>
  <dcterms:created xsi:type="dcterms:W3CDTF">2010-09-03T23:45:18Z</dcterms:created>
  <dcterms:modified xsi:type="dcterms:W3CDTF">2021-03-02T02:54:09Z</dcterms:modified>
  <cp:category/>
</cp:coreProperties>
</file>